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 год\16. ИСПОЛНЕНИЕ по Павл.округу\Исполнение 1 квартал 2026г\Пост №  от __.04.26 Исполнение бюджета за 1 квартал 2026 года\"/>
    </mc:Choice>
  </mc:AlternateContent>
  <bookViews>
    <workbookView xWindow="0" yWindow="0" windowWidth="19440" windowHeight="8556"/>
  </bookViews>
  <sheets>
    <sheet name="Свод ФУ" sheetId="1" r:id="rId1"/>
  </sheets>
  <definedNames>
    <definedName name="_xlnm.Print_Titles" localSheetId="0">'Свод ФУ'!$11:$13</definedName>
  </definedNames>
  <calcPr calcId="162913"/>
</workbook>
</file>

<file path=xl/calcChain.xml><?xml version="1.0" encoding="utf-8"?>
<calcChain xmlns="http://schemas.openxmlformats.org/spreadsheetml/2006/main">
  <c r="L55" i="1" l="1"/>
  <c r="K55" i="1"/>
  <c r="J55" i="1"/>
  <c r="L52" i="1" l="1"/>
  <c r="L53" i="1"/>
  <c r="L50" i="1" l="1"/>
  <c r="L49" i="1"/>
  <c r="L48" i="1"/>
  <c r="L47" i="1"/>
  <c r="L46" i="1"/>
  <c r="L45" i="1"/>
  <c r="L44" i="1"/>
  <c r="L43" i="1"/>
  <c r="L42" i="1"/>
  <c r="L30" i="1"/>
  <c r="L31" i="1"/>
  <c r="L32" i="1"/>
  <c r="L33" i="1"/>
  <c r="L34" i="1"/>
  <c r="L35" i="1"/>
  <c r="L36" i="1"/>
  <c r="L37" i="1"/>
  <c r="L38" i="1"/>
  <c r="L39" i="1"/>
  <c r="L40" i="1"/>
  <c r="L41" i="1"/>
  <c r="L51" i="1"/>
  <c r="L23" i="1" l="1"/>
  <c r="L29" i="1" l="1"/>
  <c r="L28" i="1"/>
  <c r="L26" i="1"/>
  <c r="L25" i="1"/>
  <c r="L24" i="1"/>
  <c r="L22" i="1"/>
  <c r="L21" i="1"/>
  <c r="L20" i="1"/>
  <c r="L19" i="1"/>
  <c r="L18" i="1"/>
  <c r="L17" i="1"/>
  <c r="L16" i="1"/>
  <c r="L15" i="1"/>
  <c r="L14" i="1"/>
  <c r="L27" i="1"/>
</calcChain>
</file>

<file path=xl/sharedStrings.xml><?xml version="1.0" encoding="utf-8"?>
<sst xmlns="http://schemas.openxmlformats.org/spreadsheetml/2006/main" count="386" uniqueCount="126">
  <si>
    <t>N п/п</t>
  </si>
  <si>
    <t>Дата и номер муниципального правового акта о выделении средств</t>
  </si>
  <si>
    <t>Код по бюджетной классификации Российской Федерации</t>
  </si>
  <si>
    <t>Сумма выделенных средств, рублей</t>
  </si>
  <si>
    <t>Использовано, рублей</t>
  </si>
  <si>
    <t>Отклонения, рублей</t>
  </si>
  <si>
    <t>код главы</t>
  </si>
  <si>
    <t>раздел, подраздел</t>
  </si>
  <si>
    <t>целевая статья</t>
  </si>
  <si>
    <t>вид расходов</t>
  </si>
  <si>
    <t>КОСГУ</t>
  </si>
  <si>
    <t>Наименование главного распорядителя бюджетных средств</t>
  </si>
  <si>
    <t>12=10-11</t>
  </si>
  <si>
    <t>Направление расходования средств(цель)</t>
  </si>
  <si>
    <t>Отчет</t>
  </si>
  <si>
    <t>об использовании бюджетных ассигнований резервного фонда</t>
  </si>
  <si>
    <t>администрации Павловского муниципального округа</t>
  </si>
  <si>
    <t>Нижегородской области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</si>
  <si>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</si>
  <si>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</si>
  <si>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</si>
  <si>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</si>
  <si>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</si>
  <si>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</si>
  <si>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</si>
  <si>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</si>
  <si>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</si>
  <si>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</si>
  <si>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</si>
  <si>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</si>
  <si>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</si>
  <si>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</si>
  <si>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</si>
  <si>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002</t>
  </si>
  <si>
    <t>487</t>
  </si>
  <si>
    <t>244</t>
  </si>
  <si>
    <t>1003</t>
  </si>
  <si>
    <t>321</t>
  </si>
  <si>
    <t>262</t>
  </si>
  <si>
    <t>0502</t>
  </si>
  <si>
    <t>225</t>
  </si>
  <si>
    <t>ИТОГО</t>
  </si>
  <si>
    <t>6.</t>
  </si>
  <si>
    <t>Администрация Павловского МО</t>
  </si>
  <si>
    <t xml:space="preserve">На оказание материальной помощи для организации похорон участника СВО. </t>
  </si>
  <si>
    <t>А.В.Чиненкова</t>
  </si>
  <si>
    <t>17.</t>
  </si>
  <si>
    <t>18.</t>
  </si>
  <si>
    <t>19.</t>
  </si>
  <si>
    <t>20.</t>
  </si>
  <si>
    <t>21.</t>
  </si>
  <si>
    <t xml:space="preserve">Финансового управления администрации  </t>
  </si>
  <si>
    <t xml:space="preserve">Зам.главы администрации - начальник </t>
  </si>
  <si>
    <t>Павловского муниципального округа</t>
  </si>
  <si>
    <t>0211121100</t>
  </si>
  <si>
    <t>366</t>
  </si>
  <si>
    <t>0511121100</t>
  </si>
  <si>
    <t>На оказание материальной помощи пострадавшим от пожара.</t>
  </si>
  <si>
    <t>0113</t>
  </si>
  <si>
    <t>7770621100</t>
  </si>
  <si>
    <t>226</t>
  </si>
  <si>
    <t>Павловское АТУ администрации Павловского МО</t>
  </si>
  <si>
    <t>КУМИ и ЗР администрации Павловского МО</t>
  </si>
  <si>
    <t>за 1 квартал 2026 года</t>
  </si>
  <si>
    <t>№18 от 14.01.2026г.</t>
  </si>
  <si>
    <t>№25 от 14.01.2026г.</t>
  </si>
  <si>
    <t>№26 от 14.01.2026г.</t>
  </si>
  <si>
    <t>021112110Z</t>
  </si>
  <si>
    <t>№38 от 16.01.2026г.</t>
  </si>
  <si>
    <t xml:space="preserve">На работы по очистке от снега территории населенных пунктов АТУ. </t>
  </si>
  <si>
    <t>0409</t>
  </si>
  <si>
    <t>1805221100</t>
  </si>
  <si>
    <t>Ворсменское АТУ администрации Павловского МО</t>
  </si>
  <si>
    <t>Тумботинское АТУ администрации Павловского МО</t>
  </si>
  <si>
    <t>Горбатовское АТУ администрации Павловского МО</t>
  </si>
  <si>
    <t>003</t>
  </si>
  <si>
    <t>004</t>
  </si>
  <si>
    <t>005</t>
  </si>
  <si>
    <t>Абабковское АТУ администрации Павловского МО</t>
  </si>
  <si>
    <t>Варежское АТУ администрации Павловского МО</t>
  </si>
  <si>
    <t>Грудцинское АТУ администрации Павловского МО</t>
  </si>
  <si>
    <t>Калининское АТУ администрации Павловского МО</t>
  </si>
  <si>
    <t>Коровинское АТУ администрации Павловского МО</t>
  </si>
  <si>
    <t>Таремское АТУ администрации Павловского МО</t>
  </si>
  <si>
    <t>006</t>
  </si>
  <si>
    <t>007</t>
  </si>
  <si>
    <t>008</t>
  </si>
  <si>
    <t>009</t>
  </si>
  <si>
    <t>010</t>
  </si>
  <si>
    <t>011</t>
  </si>
  <si>
    <t>№57 от 19.01.2026г.</t>
  </si>
  <si>
    <t>№104 от 26.01.2026г.</t>
  </si>
  <si>
    <t>№180 от 03.02.2026г.</t>
  </si>
  <si>
    <t>22.</t>
  </si>
  <si>
    <t>23.</t>
  </si>
  <si>
    <t>№38 от 16.01.2026г. (изм. №408 от 27.03.2026, №210 от 05.02.2026)</t>
  </si>
  <si>
    <t>№224 от 06.02.2026г.</t>
  </si>
  <si>
    <t>№264 от 19.02.2026г.</t>
  </si>
  <si>
    <t xml:space="preserve">На оказание материальной помощи многодетной семье Тарабариной Н.Д. (присвоено звание "Мать-героиня"). </t>
  </si>
  <si>
    <t>№279 от 20.02.2026г.</t>
  </si>
  <si>
    <t>На проведение аварийно-восстановительных работ на участке магистрального трубопровода в. с.Таремское.</t>
  </si>
  <si>
    <t>24.</t>
  </si>
  <si>
    <t>№292 от 27.02.2026г.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</si>
  <si>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</si>
  <si>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</si>
  <si>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</si>
  <si>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</si>
  <si>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</si>
  <si>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</si>
  <si>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</si>
  <si>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</si>
  <si>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</si>
  <si>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</si>
  <si>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</si>
  <si>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</si>
  <si>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</si>
  <si>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№299 от 27.02.2026г.</t>
  </si>
  <si>
    <t>38.</t>
  </si>
  <si>
    <t>№319 от 04.03.2026г.</t>
  </si>
  <si>
    <t>На оплату услуг по временному проживанию людей в ООО гостиница "Ока" в связи в обрушением кровли жилого дома.</t>
  </si>
  <si>
    <t>39.</t>
  </si>
  <si>
    <t>№370 от 17.03.2026г.</t>
  </si>
  <si>
    <t>№373 от 18.03.2026г.</t>
  </si>
  <si>
    <t>40.</t>
  </si>
  <si>
    <t>Причины отклонений</t>
  </si>
  <si>
    <t>Срок исполнения контракта 2 кв.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</si>
</sst>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8" fillId="2" borderId="2" xfId="0" applyFont="1" applyFill="1" applyBorder="1"/>
    <xf numFmtId="0" fontId="2" fillId="0" borderId="0" xfId="0" applyFont="1" applyBorder="1"/>
    <xf numFmtId="0" fontId="9" fillId="0" borderId="0" xfId="0" applyFont="1"/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/>
    <xf numFmtId="0" fontId="2" fillId="0" borderId="1" xfId="0" applyFont="1" applyBorder="1"/>
    <xf numFmtId="0" fontId="0" fillId="0" borderId="1" xfId="0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/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1"/>
  <sheetViews>
    <sheetView tabSelected="1" topLeftCell="A52" zoomScale="78" zoomScaleNormal="78" workbookViewId="0">
      <selection activeCell="D67" sqref="D67"/>
    </sheetView>
  </sheetViews>
  <sheetFormatPr defaultRowHeight="14.4" x14ac:dyDescent="0.3"/>
  <cols>
    <col min="1" max="1" width="6.33203125" customWidth="1"/>
    <col min="2" max="2" width="18" customWidth="1"/>
    <col min="3" max="3" width="26.6640625" style="24" customWidth="1"/>
    <col min="4" max="4" width="46.88671875" style="10" customWidth="1"/>
    <col min="5" max="5" width="10.6640625" customWidth="1"/>
    <col min="6" max="6" width="11.44140625" customWidth="1"/>
    <col min="7" max="7" width="13.88671875" customWidth="1"/>
    <col min="8" max="8" width="10.5546875" customWidth="1"/>
    <col min="10" max="10" width="16.6640625" style="24" customWidth="1"/>
    <col min="11" max="11" width="17.109375" style="24" customWidth="1"/>
    <col min="12" max="12" width="15.33203125" customWidth="1"/>
    <col min="13" max="13" width="13.88671875" customWidth="1"/>
  </cols>
  <sheetData>
    <row r="4" spans="1:13" ht="17.399999999999999" x14ac:dyDescent="0.3">
      <c r="A4" s="47" t="s">
        <v>14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7.399999999999999" x14ac:dyDescent="0.3">
      <c r="A5" s="47" t="s">
        <v>15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7.399999999999999" x14ac:dyDescent="0.3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7.399999999999999" x14ac:dyDescent="0.3">
      <c r="A7" s="47" t="s">
        <v>17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3" ht="17.399999999999999" x14ac:dyDescent="0.3">
      <c r="A8" s="46" t="s">
        <v>63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18" x14ac:dyDescent="0.35">
      <c r="A9" s="2"/>
      <c r="B9" s="2"/>
      <c r="C9" s="23"/>
      <c r="D9" s="9"/>
      <c r="E9" s="2"/>
      <c r="F9" s="2"/>
      <c r="G9" s="2"/>
      <c r="H9" s="2"/>
      <c r="I9" s="2"/>
      <c r="J9" s="23"/>
      <c r="K9" s="23"/>
      <c r="L9" s="2"/>
    </row>
    <row r="11" spans="1:13" ht="42" customHeight="1" x14ac:dyDescent="0.3">
      <c r="A11" s="48" t="s">
        <v>0</v>
      </c>
      <c r="B11" s="48" t="s">
        <v>1</v>
      </c>
      <c r="C11" s="45" t="s">
        <v>11</v>
      </c>
      <c r="D11" s="45" t="s">
        <v>13</v>
      </c>
      <c r="E11" s="48" t="s">
        <v>2</v>
      </c>
      <c r="F11" s="48"/>
      <c r="G11" s="48"/>
      <c r="H11" s="48"/>
      <c r="I11" s="48"/>
      <c r="J11" s="45" t="s">
        <v>3</v>
      </c>
      <c r="K11" s="45" t="s">
        <v>4</v>
      </c>
      <c r="L11" s="48" t="s">
        <v>5</v>
      </c>
      <c r="M11" s="45" t="s">
        <v>124</v>
      </c>
    </row>
    <row r="12" spans="1:13" ht="33" customHeight="1" x14ac:dyDescent="0.3">
      <c r="A12" s="48"/>
      <c r="B12" s="48"/>
      <c r="C12" s="45"/>
      <c r="D12" s="45"/>
      <c r="E12" s="14" t="s">
        <v>6</v>
      </c>
      <c r="F12" s="14" t="s">
        <v>7</v>
      </c>
      <c r="G12" s="14" t="s">
        <v>8</v>
      </c>
      <c r="H12" s="14" t="s">
        <v>9</v>
      </c>
      <c r="I12" s="14" t="s">
        <v>10</v>
      </c>
      <c r="J12" s="45"/>
      <c r="K12" s="45"/>
      <c r="L12" s="48"/>
      <c r="M12" s="45"/>
    </row>
    <row r="13" spans="1:13" ht="15.6" customHeight="1" x14ac:dyDescent="0.3">
      <c r="A13" s="14">
        <v>1</v>
      </c>
      <c r="B13" s="14">
        <v>2</v>
      </c>
      <c r="C13" s="26">
        <v>3</v>
      </c>
      <c r="D13" s="15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31">
        <v>10</v>
      </c>
      <c r="K13" s="31">
        <v>11</v>
      </c>
      <c r="L13" s="14" t="s">
        <v>12</v>
      </c>
      <c r="M13" s="32">
        <v>13</v>
      </c>
    </row>
    <row r="14" spans="1:13" ht="30.6" customHeight="1" x14ac:dyDescent="0.3">
      <c r="A14" s="14" t="s">
        <v>18</v>
      </c>
      <c r="B14" s="27" t="s">
        <v>64</v>
      </c>
      <c r="C14" s="11" t="s">
        <v>43</v>
      </c>
      <c r="D14" s="1" t="s">
        <v>44</v>
      </c>
      <c r="E14" s="3" t="s">
        <v>34</v>
      </c>
      <c r="F14" s="13" t="s">
        <v>36</v>
      </c>
      <c r="G14" s="13" t="s">
        <v>67</v>
      </c>
      <c r="H14" s="13" t="s">
        <v>37</v>
      </c>
      <c r="I14" s="13" t="s">
        <v>38</v>
      </c>
      <c r="J14" s="40">
        <v>200000</v>
      </c>
      <c r="K14" s="40">
        <v>200000</v>
      </c>
      <c r="L14" s="4">
        <f>J14-K14</f>
        <v>0</v>
      </c>
      <c r="M14" s="37"/>
    </row>
    <row r="15" spans="1:13" ht="46.8" customHeight="1" x14ac:dyDescent="0.3">
      <c r="A15" s="14" t="s">
        <v>19</v>
      </c>
      <c r="B15" s="27" t="s">
        <v>65</v>
      </c>
      <c r="C15" s="11" t="s">
        <v>61</v>
      </c>
      <c r="D15" s="27" t="s">
        <v>57</v>
      </c>
      <c r="E15" s="3" t="s">
        <v>33</v>
      </c>
      <c r="F15" s="13" t="s">
        <v>36</v>
      </c>
      <c r="G15" s="13" t="s">
        <v>54</v>
      </c>
      <c r="H15" s="13" t="s">
        <v>37</v>
      </c>
      <c r="I15" s="13" t="s">
        <v>38</v>
      </c>
      <c r="J15" s="40">
        <v>10000</v>
      </c>
      <c r="K15" s="40">
        <v>10000</v>
      </c>
      <c r="L15" s="4">
        <f t="shared" ref="L15:L26" si="0">J15-K15</f>
        <v>0</v>
      </c>
      <c r="M15" s="37"/>
    </row>
    <row r="16" spans="1:13" ht="50.4" customHeight="1" x14ac:dyDescent="0.3">
      <c r="A16" s="14" t="s">
        <v>20</v>
      </c>
      <c r="B16" s="27" t="s">
        <v>66</v>
      </c>
      <c r="C16" s="11" t="s">
        <v>61</v>
      </c>
      <c r="D16" s="27" t="s">
        <v>57</v>
      </c>
      <c r="E16" s="3" t="s">
        <v>33</v>
      </c>
      <c r="F16" s="13" t="s">
        <v>36</v>
      </c>
      <c r="G16" s="13" t="s">
        <v>54</v>
      </c>
      <c r="H16" s="13" t="s">
        <v>37</v>
      </c>
      <c r="I16" s="13" t="s">
        <v>38</v>
      </c>
      <c r="J16" s="40">
        <v>10000</v>
      </c>
      <c r="K16" s="40">
        <v>10000</v>
      </c>
      <c r="L16" s="4">
        <f t="shared" si="0"/>
        <v>0</v>
      </c>
      <c r="M16" s="37"/>
    </row>
    <row r="17" spans="1:13" ht="81" customHeight="1" x14ac:dyDescent="0.3">
      <c r="A17" s="14" t="s">
        <v>21</v>
      </c>
      <c r="B17" s="27" t="s">
        <v>95</v>
      </c>
      <c r="C17" s="11" t="s">
        <v>61</v>
      </c>
      <c r="D17" s="1" t="s">
        <v>69</v>
      </c>
      <c r="E17" s="3" t="s">
        <v>33</v>
      </c>
      <c r="F17" s="13" t="s">
        <v>70</v>
      </c>
      <c r="G17" s="13" t="s">
        <v>71</v>
      </c>
      <c r="H17" s="13" t="s">
        <v>35</v>
      </c>
      <c r="I17" s="13" t="s">
        <v>40</v>
      </c>
      <c r="J17" s="40">
        <v>3081496.56</v>
      </c>
      <c r="K17" s="40">
        <v>3081496.56</v>
      </c>
      <c r="L17" s="4">
        <f t="shared" si="0"/>
        <v>0</v>
      </c>
      <c r="M17" s="37"/>
    </row>
    <row r="18" spans="1:13" ht="44.4" customHeight="1" x14ac:dyDescent="0.3">
      <c r="A18" s="14" t="s">
        <v>22</v>
      </c>
      <c r="B18" s="27" t="s">
        <v>68</v>
      </c>
      <c r="C18" s="11" t="s">
        <v>72</v>
      </c>
      <c r="D18" s="27" t="s">
        <v>69</v>
      </c>
      <c r="E18" s="3" t="s">
        <v>75</v>
      </c>
      <c r="F18" s="13" t="s">
        <v>70</v>
      </c>
      <c r="G18" s="13" t="s">
        <v>71</v>
      </c>
      <c r="H18" s="13" t="s">
        <v>35</v>
      </c>
      <c r="I18" s="13" t="s">
        <v>40</v>
      </c>
      <c r="J18" s="40">
        <v>1440000</v>
      </c>
      <c r="K18" s="40">
        <v>1440000</v>
      </c>
      <c r="L18" s="4">
        <f t="shared" si="0"/>
        <v>0</v>
      </c>
      <c r="M18" s="37"/>
    </row>
    <row r="19" spans="1:13" ht="49.95" customHeight="1" x14ac:dyDescent="0.3">
      <c r="A19" s="14" t="s">
        <v>42</v>
      </c>
      <c r="B19" s="27" t="s">
        <v>68</v>
      </c>
      <c r="C19" s="11" t="s">
        <v>73</v>
      </c>
      <c r="D19" s="27" t="s">
        <v>69</v>
      </c>
      <c r="E19" s="3" t="s">
        <v>76</v>
      </c>
      <c r="F19" s="13" t="s">
        <v>70</v>
      </c>
      <c r="G19" s="13" t="s">
        <v>71</v>
      </c>
      <c r="H19" s="13" t="s">
        <v>35</v>
      </c>
      <c r="I19" s="13" t="s">
        <v>40</v>
      </c>
      <c r="J19" s="40">
        <v>249175.47</v>
      </c>
      <c r="K19" s="40">
        <v>249175.47</v>
      </c>
      <c r="L19" s="4">
        <f t="shared" si="0"/>
        <v>0</v>
      </c>
      <c r="M19" s="37"/>
    </row>
    <row r="20" spans="1:13" ht="51.6" customHeight="1" x14ac:dyDescent="0.3">
      <c r="A20" s="14" t="s">
        <v>23</v>
      </c>
      <c r="B20" s="27" t="s">
        <v>68</v>
      </c>
      <c r="C20" s="11" t="s">
        <v>74</v>
      </c>
      <c r="D20" s="27" t="s">
        <v>69</v>
      </c>
      <c r="E20" s="3" t="s">
        <v>77</v>
      </c>
      <c r="F20" s="13" t="s">
        <v>70</v>
      </c>
      <c r="G20" s="13" t="s">
        <v>71</v>
      </c>
      <c r="H20" s="13" t="s">
        <v>35</v>
      </c>
      <c r="I20" s="13" t="s">
        <v>40</v>
      </c>
      <c r="J20" s="40">
        <v>300000</v>
      </c>
      <c r="K20" s="40">
        <v>300000</v>
      </c>
      <c r="L20" s="4">
        <f t="shared" si="0"/>
        <v>0</v>
      </c>
      <c r="M20" s="37"/>
    </row>
    <row r="21" spans="1:13" ht="54" customHeight="1" x14ac:dyDescent="0.3">
      <c r="A21" s="14" t="s">
        <v>24</v>
      </c>
      <c r="B21" s="27" t="s">
        <v>68</v>
      </c>
      <c r="C21" s="11" t="s">
        <v>78</v>
      </c>
      <c r="D21" s="27" t="s">
        <v>69</v>
      </c>
      <c r="E21" s="3" t="s">
        <v>84</v>
      </c>
      <c r="F21" s="13" t="s">
        <v>70</v>
      </c>
      <c r="G21" s="13" t="s">
        <v>71</v>
      </c>
      <c r="H21" s="13" t="s">
        <v>35</v>
      </c>
      <c r="I21" s="13" t="s">
        <v>40</v>
      </c>
      <c r="J21" s="40">
        <v>595000</v>
      </c>
      <c r="K21" s="40">
        <v>595000</v>
      </c>
      <c r="L21" s="4">
        <f t="shared" si="0"/>
        <v>0</v>
      </c>
      <c r="M21" s="37"/>
    </row>
    <row r="22" spans="1:13" s="5" customFormat="1" ht="52.8" customHeight="1" x14ac:dyDescent="0.3">
      <c r="A22" s="8" t="s">
        <v>25</v>
      </c>
      <c r="B22" s="27" t="s">
        <v>68</v>
      </c>
      <c r="C22" s="11" t="s">
        <v>79</v>
      </c>
      <c r="D22" s="27" t="s">
        <v>69</v>
      </c>
      <c r="E22" s="3" t="s">
        <v>85</v>
      </c>
      <c r="F22" s="13" t="s">
        <v>70</v>
      </c>
      <c r="G22" s="13" t="s">
        <v>71</v>
      </c>
      <c r="H22" s="13" t="s">
        <v>35</v>
      </c>
      <c r="I22" s="13" t="s">
        <v>40</v>
      </c>
      <c r="J22" s="41">
        <v>305000</v>
      </c>
      <c r="K22" s="41">
        <v>305000</v>
      </c>
      <c r="L22" s="4">
        <f t="shared" si="0"/>
        <v>0</v>
      </c>
      <c r="M22" s="42"/>
    </row>
    <row r="23" spans="1:13" s="22" customFormat="1" ht="46.2" customHeight="1" x14ac:dyDescent="0.3">
      <c r="A23" s="25" t="s">
        <v>26</v>
      </c>
      <c r="B23" s="27" t="s">
        <v>68</v>
      </c>
      <c r="C23" s="11" t="s">
        <v>80</v>
      </c>
      <c r="D23" s="27" t="s">
        <v>69</v>
      </c>
      <c r="E23" s="3" t="s">
        <v>86</v>
      </c>
      <c r="F23" s="13" t="s">
        <v>70</v>
      </c>
      <c r="G23" s="13" t="s">
        <v>71</v>
      </c>
      <c r="H23" s="13" t="s">
        <v>35</v>
      </c>
      <c r="I23" s="13" t="s">
        <v>40</v>
      </c>
      <c r="J23" s="12">
        <v>240000</v>
      </c>
      <c r="K23" s="12">
        <v>240000</v>
      </c>
      <c r="L23" s="4">
        <f t="shared" si="0"/>
        <v>0</v>
      </c>
      <c r="M23" s="37"/>
    </row>
    <row r="24" spans="1:13" ht="47.4" customHeight="1" x14ac:dyDescent="0.3">
      <c r="A24" s="14" t="s">
        <v>27</v>
      </c>
      <c r="B24" s="27" t="s">
        <v>68</v>
      </c>
      <c r="C24" s="11" t="s">
        <v>81</v>
      </c>
      <c r="D24" s="27" t="s">
        <v>69</v>
      </c>
      <c r="E24" s="3" t="s">
        <v>87</v>
      </c>
      <c r="F24" s="13" t="s">
        <v>70</v>
      </c>
      <c r="G24" s="13" t="s">
        <v>71</v>
      </c>
      <c r="H24" s="13" t="s">
        <v>35</v>
      </c>
      <c r="I24" s="13" t="s">
        <v>40</v>
      </c>
      <c r="J24" s="40">
        <v>729000</v>
      </c>
      <c r="K24" s="40">
        <v>729000</v>
      </c>
      <c r="L24" s="4">
        <f t="shared" si="0"/>
        <v>0</v>
      </c>
      <c r="M24" s="37"/>
    </row>
    <row r="25" spans="1:13" ht="45" customHeight="1" x14ac:dyDescent="0.3">
      <c r="A25" s="14" t="s">
        <v>28</v>
      </c>
      <c r="B25" s="27" t="s">
        <v>68</v>
      </c>
      <c r="C25" s="11" t="s">
        <v>82</v>
      </c>
      <c r="D25" s="27" t="s">
        <v>69</v>
      </c>
      <c r="E25" s="3" t="s">
        <v>88</v>
      </c>
      <c r="F25" s="13" t="s">
        <v>70</v>
      </c>
      <c r="G25" s="13" t="s">
        <v>71</v>
      </c>
      <c r="H25" s="13" t="s">
        <v>35</v>
      </c>
      <c r="I25" s="13" t="s">
        <v>40</v>
      </c>
      <c r="J25" s="40">
        <v>300000</v>
      </c>
      <c r="K25" s="40">
        <v>300000</v>
      </c>
      <c r="L25" s="4">
        <f t="shared" si="0"/>
        <v>0</v>
      </c>
      <c r="M25" s="37"/>
    </row>
    <row r="26" spans="1:13" ht="48.6" customHeight="1" x14ac:dyDescent="0.3">
      <c r="A26" s="14" t="s">
        <v>29</v>
      </c>
      <c r="B26" s="27" t="s">
        <v>68</v>
      </c>
      <c r="C26" s="11" t="s">
        <v>83</v>
      </c>
      <c r="D26" s="27" t="s">
        <v>69</v>
      </c>
      <c r="E26" s="3" t="s">
        <v>89</v>
      </c>
      <c r="F26" s="13" t="s">
        <v>70</v>
      </c>
      <c r="G26" s="13" t="s">
        <v>71</v>
      </c>
      <c r="H26" s="13" t="s">
        <v>35</v>
      </c>
      <c r="I26" s="13" t="s">
        <v>40</v>
      </c>
      <c r="J26" s="40">
        <v>489000</v>
      </c>
      <c r="K26" s="40">
        <v>489000</v>
      </c>
      <c r="L26" s="4">
        <f t="shared" si="0"/>
        <v>0</v>
      </c>
      <c r="M26" s="37"/>
    </row>
    <row r="27" spans="1:13" ht="48" customHeight="1" x14ac:dyDescent="0.3">
      <c r="A27" s="14" t="s">
        <v>30</v>
      </c>
      <c r="B27" s="27" t="s">
        <v>90</v>
      </c>
      <c r="C27" s="11" t="s">
        <v>43</v>
      </c>
      <c r="D27" s="27" t="s">
        <v>44</v>
      </c>
      <c r="E27" s="3" t="s">
        <v>34</v>
      </c>
      <c r="F27" s="13" t="s">
        <v>36</v>
      </c>
      <c r="G27" s="13" t="s">
        <v>67</v>
      </c>
      <c r="H27" s="13" t="s">
        <v>37</v>
      </c>
      <c r="I27" s="13" t="s">
        <v>38</v>
      </c>
      <c r="J27" s="40">
        <v>300000</v>
      </c>
      <c r="K27" s="40">
        <v>300000</v>
      </c>
      <c r="L27" s="4">
        <f t="shared" ref="L27" si="1">J27-K27</f>
        <v>0</v>
      </c>
      <c r="M27" s="37"/>
    </row>
    <row r="28" spans="1:13" ht="36.6" customHeight="1" x14ac:dyDescent="0.3">
      <c r="A28" s="14" t="s">
        <v>31</v>
      </c>
      <c r="B28" s="27" t="s">
        <v>91</v>
      </c>
      <c r="C28" s="11" t="s">
        <v>43</v>
      </c>
      <c r="D28" s="27" t="s">
        <v>44</v>
      </c>
      <c r="E28" s="3" t="s">
        <v>34</v>
      </c>
      <c r="F28" s="13" t="s">
        <v>36</v>
      </c>
      <c r="G28" s="13" t="s">
        <v>67</v>
      </c>
      <c r="H28" s="13" t="s">
        <v>37</v>
      </c>
      <c r="I28" s="13" t="s">
        <v>38</v>
      </c>
      <c r="J28" s="40">
        <v>100000</v>
      </c>
      <c r="K28" s="40">
        <v>100000</v>
      </c>
      <c r="L28" s="4">
        <f t="shared" ref="L28" si="2">J28-K28</f>
        <v>0</v>
      </c>
      <c r="M28" s="37"/>
    </row>
    <row r="29" spans="1:13" ht="46.2" customHeight="1" x14ac:dyDescent="0.3">
      <c r="A29" s="14" t="s">
        <v>32</v>
      </c>
      <c r="B29" s="27" t="s">
        <v>92</v>
      </c>
      <c r="C29" s="11" t="s">
        <v>61</v>
      </c>
      <c r="D29" s="27" t="s">
        <v>69</v>
      </c>
      <c r="E29" s="3" t="s">
        <v>33</v>
      </c>
      <c r="F29" s="13" t="s">
        <v>70</v>
      </c>
      <c r="G29" s="13" t="s">
        <v>71</v>
      </c>
      <c r="H29" s="13" t="s">
        <v>35</v>
      </c>
      <c r="I29" s="13" t="s">
        <v>40</v>
      </c>
      <c r="J29" s="40">
        <v>3154500</v>
      </c>
      <c r="K29" s="40">
        <v>3154500</v>
      </c>
      <c r="L29" s="4">
        <f t="shared" ref="L29:L53" si="3">J29-K29</f>
        <v>0</v>
      </c>
      <c r="M29" s="37"/>
    </row>
    <row r="30" spans="1:13" ht="45.6" customHeight="1" x14ac:dyDescent="0.3">
      <c r="A30" s="14" t="s">
        <v>46</v>
      </c>
      <c r="B30" s="27" t="s">
        <v>92</v>
      </c>
      <c r="C30" s="11" t="s">
        <v>72</v>
      </c>
      <c r="D30" s="27" t="s">
        <v>69</v>
      </c>
      <c r="E30" s="3" t="s">
        <v>75</v>
      </c>
      <c r="F30" s="13" t="s">
        <v>70</v>
      </c>
      <c r="G30" s="13" t="s">
        <v>71</v>
      </c>
      <c r="H30" s="13" t="s">
        <v>35</v>
      </c>
      <c r="I30" s="13" t="s">
        <v>40</v>
      </c>
      <c r="J30" s="40">
        <v>2130000</v>
      </c>
      <c r="K30" s="40">
        <v>2130000</v>
      </c>
      <c r="L30" s="4">
        <f t="shared" si="3"/>
        <v>0</v>
      </c>
      <c r="M30" s="37"/>
    </row>
    <row r="31" spans="1:13" ht="48.6" customHeight="1" x14ac:dyDescent="0.3">
      <c r="A31" s="14" t="s">
        <v>47</v>
      </c>
      <c r="B31" s="27" t="s">
        <v>92</v>
      </c>
      <c r="C31" s="11" t="s">
        <v>73</v>
      </c>
      <c r="D31" s="27" t="s">
        <v>69</v>
      </c>
      <c r="E31" s="3" t="s">
        <v>76</v>
      </c>
      <c r="F31" s="13" t="s">
        <v>70</v>
      </c>
      <c r="G31" s="13" t="s">
        <v>71</v>
      </c>
      <c r="H31" s="13" t="s">
        <v>35</v>
      </c>
      <c r="I31" s="13" t="s">
        <v>40</v>
      </c>
      <c r="J31" s="40">
        <v>1880000</v>
      </c>
      <c r="K31" s="40">
        <v>1880000</v>
      </c>
      <c r="L31" s="4">
        <f t="shared" si="3"/>
        <v>0</v>
      </c>
      <c r="M31" s="37"/>
    </row>
    <row r="32" spans="1:13" ht="48" customHeight="1" x14ac:dyDescent="0.3">
      <c r="A32" s="30" t="s">
        <v>48</v>
      </c>
      <c r="B32" s="27" t="s">
        <v>92</v>
      </c>
      <c r="C32" s="11" t="s">
        <v>74</v>
      </c>
      <c r="D32" s="27" t="s">
        <v>69</v>
      </c>
      <c r="E32" s="3" t="s">
        <v>77</v>
      </c>
      <c r="F32" s="13" t="s">
        <v>70</v>
      </c>
      <c r="G32" s="13" t="s">
        <v>71</v>
      </c>
      <c r="H32" s="13" t="s">
        <v>35</v>
      </c>
      <c r="I32" s="13" t="s">
        <v>40</v>
      </c>
      <c r="J32" s="40">
        <v>1380000</v>
      </c>
      <c r="K32" s="40">
        <v>1380000</v>
      </c>
      <c r="L32" s="4">
        <f t="shared" si="3"/>
        <v>0</v>
      </c>
      <c r="M32" s="37"/>
    </row>
    <row r="33" spans="1:13" ht="48.6" customHeight="1" x14ac:dyDescent="0.3">
      <c r="A33" s="30" t="s">
        <v>49</v>
      </c>
      <c r="B33" s="27" t="s">
        <v>92</v>
      </c>
      <c r="C33" s="11" t="s">
        <v>78</v>
      </c>
      <c r="D33" s="27" t="s">
        <v>69</v>
      </c>
      <c r="E33" s="3" t="s">
        <v>84</v>
      </c>
      <c r="F33" s="13" t="s">
        <v>70</v>
      </c>
      <c r="G33" s="13" t="s">
        <v>71</v>
      </c>
      <c r="H33" s="13" t="s">
        <v>35</v>
      </c>
      <c r="I33" s="13" t="s">
        <v>40</v>
      </c>
      <c r="J33" s="40">
        <v>1080000</v>
      </c>
      <c r="K33" s="40">
        <v>1080000</v>
      </c>
      <c r="L33" s="4">
        <f t="shared" si="3"/>
        <v>0</v>
      </c>
      <c r="M33" s="37"/>
    </row>
    <row r="34" spans="1:13" ht="47.4" customHeight="1" x14ac:dyDescent="0.3">
      <c r="A34" s="30" t="s">
        <v>50</v>
      </c>
      <c r="B34" s="27" t="s">
        <v>92</v>
      </c>
      <c r="C34" s="11" t="s">
        <v>79</v>
      </c>
      <c r="D34" s="27" t="s">
        <v>69</v>
      </c>
      <c r="E34" s="3" t="s">
        <v>85</v>
      </c>
      <c r="F34" s="13" t="s">
        <v>70</v>
      </c>
      <c r="G34" s="13" t="s">
        <v>71</v>
      </c>
      <c r="H34" s="13" t="s">
        <v>35</v>
      </c>
      <c r="I34" s="13" t="s">
        <v>40</v>
      </c>
      <c r="J34" s="40">
        <v>980000</v>
      </c>
      <c r="K34" s="40">
        <v>980000</v>
      </c>
      <c r="L34" s="4">
        <f t="shared" si="3"/>
        <v>0</v>
      </c>
      <c r="M34" s="37"/>
    </row>
    <row r="35" spans="1:13" s="7" customFormat="1" ht="48" customHeight="1" x14ac:dyDescent="0.3">
      <c r="A35" s="30" t="s">
        <v>93</v>
      </c>
      <c r="B35" s="27" t="s">
        <v>92</v>
      </c>
      <c r="C35" s="11" t="s">
        <v>80</v>
      </c>
      <c r="D35" s="27" t="s">
        <v>69</v>
      </c>
      <c r="E35" s="3" t="s">
        <v>86</v>
      </c>
      <c r="F35" s="13" t="s">
        <v>70</v>
      </c>
      <c r="G35" s="13" t="s">
        <v>71</v>
      </c>
      <c r="H35" s="13" t="s">
        <v>35</v>
      </c>
      <c r="I35" s="13" t="s">
        <v>40</v>
      </c>
      <c r="J35" s="40">
        <v>674000</v>
      </c>
      <c r="K35" s="40">
        <v>674000</v>
      </c>
      <c r="L35" s="4">
        <f t="shared" si="3"/>
        <v>0</v>
      </c>
      <c r="M35" s="43"/>
    </row>
    <row r="36" spans="1:13" ht="52.2" customHeight="1" x14ac:dyDescent="0.3">
      <c r="A36" s="14" t="s">
        <v>94</v>
      </c>
      <c r="B36" s="27" t="s">
        <v>92</v>
      </c>
      <c r="C36" s="11" t="s">
        <v>81</v>
      </c>
      <c r="D36" s="27" t="s">
        <v>69</v>
      </c>
      <c r="E36" s="3" t="s">
        <v>87</v>
      </c>
      <c r="F36" s="13" t="s">
        <v>70</v>
      </c>
      <c r="G36" s="13" t="s">
        <v>71</v>
      </c>
      <c r="H36" s="13" t="s">
        <v>35</v>
      </c>
      <c r="I36" s="13" t="s">
        <v>40</v>
      </c>
      <c r="J36" s="40">
        <v>1190000</v>
      </c>
      <c r="K36" s="40">
        <v>1190000</v>
      </c>
      <c r="L36" s="4">
        <f t="shared" si="3"/>
        <v>0</v>
      </c>
      <c r="M36" s="37"/>
    </row>
    <row r="37" spans="1:13" ht="46.8" x14ac:dyDescent="0.3">
      <c r="A37" s="14" t="s">
        <v>101</v>
      </c>
      <c r="B37" s="27" t="s">
        <v>92</v>
      </c>
      <c r="C37" s="11" t="s">
        <v>82</v>
      </c>
      <c r="D37" s="27" t="s">
        <v>69</v>
      </c>
      <c r="E37" s="3" t="s">
        <v>88</v>
      </c>
      <c r="F37" s="13" t="s">
        <v>70</v>
      </c>
      <c r="G37" s="13" t="s">
        <v>71</v>
      </c>
      <c r="H37" s="13" t="s">
        <v>35</v>
      </c>
      <c r="I37" s="13" t="s">
        <v>40</v>
      </c>
      <c r="J37" s="40">
        <v>780000</v>
      </c>
      <c r="K37" s="40">
        <v>780000</v>
      </c>
      <c r="L37" s="4">
        <f t="shared" si="3"/>
        <v>0</v>
      </c>
      <c r="M37" s="37"/>
    </row>
    <row r="38" spans="1:13" ht="46.8" x14ac:dyDescent="0.3">
      <c r="A38" s="14" t="s">
        <v>103</v>
      </c>
      <c r="B38" s="27" t="s">
        <v>92</v>
      </c>
      <c r="C38" s="11" t="s">
        <v>83</v>
      </c>
      <c r="D38" s="27" t="s">
        <v>69</v>
      </c>
      <c r="E38" s="3" t="s">
        <v>89</v>
      </c>
      <c r="F38" s="13" t="s">
        <v>70</v>
      </c>
      <c r="G38" s="13" t="s">
        <v>71</v>
      </c>
      <c r="H38" s="13" t="s">
        <v>35</v>
      </c>
      <c r="I38" s="13" t="s">
        <v>40</v>
      </c>
      <c r="J38" s="12">
        <v>1130000</v>
      </c>
      <c r="K38" s="12">
        <v>1130000</v>
      </c>
      <c r="L38" s="4">
        <f t="shared" si="3"/>
        <v>0</v>
      </c>
      <c r="M38" s="37"/>
    </row>
    <row r="39" spans="1:13" s="22" customFormat="1" ht="31.2" x14ac:dyDescent="0.3">
      <c r="A39" s="30" t="s">
        <v>104</v>
      </c>
      <c r="B39" s="27" t="s">
        <v>96</v>
      </c>
      <c r="C39" s="11" t="s">
        <v>43</v>
      </c>
      <c r="D39" s="27" t="s">
        <v>44</v>
      </c>
      <c r="E39" s="3" t="s">
        <v>34</v>
      </c>
      <c r="F39" s="13" t="s">
        <v>36</v>
      </c>
      <c r="G39" s="13" t="s">
        <v>67</v>
      </c>
      <c r="H39" s="13" t="s">
        <v>37</v>
      </c>
      <c r="I39" s="13" t="s">
        <v>38</v>
      </c>
      <c r="J39" s="40">
        <v>200000</v>
      </c>
      <c r="K39" s="40">
        <v>200000</v>
      </c>
      <c r="L39" s="4">
        <f t="shared" si="3"/>
        <v>0</v>
      </c>
      <c r="M39" s="37"/>
    </row>
    <row r="40" spans="1:13" s="22" customFormat="1" ht="46.8" x14ac:dyDescent="0.3">
      <c r="A40" s="30" t="s">
        <v>105</v>
      </c>
      <c r="B40" s="27" t="s">
        <v>97</v>
      </c>
      <c r="C40" s="11" t="s">
        <v>43</v>
      </c>
      <c r="D40" s="27" t="s">
        <v>98</v>
      </c>
      <c r="E40" s="3" t="s">
        <v>34</v>
      </c>
      <c r="F40" s="13" t="s">
        <v>36</v>
      </c>
      <c r="G40" s="13" t="s">
        <v>54</v>
      </c>
      <c r="H40" s="13" t="s">
        <v>37</v>
      </c>
      <c r="I40" s="13" t="s">
        <v>38</v>
      </c>
      <c r="J40" s="40">
        <v>100000</v>
      </c>
      <c r="K40" s="40">
        <v>100000</v>
      </c>
      <c r="L40" s="4">
        <f t="shared" si="3"/>
        <v>0</v>
      </c>
      <c r="M40" s="37"/>
    </row>
    <row r="41" spans="1:13" s="22" customFormat="1" ht="46.8" x14ac:dyDescent="0.3">
      <c r="A41" s="30" t="s">
        <v>106</v>
      </c>
      <c r="B41" s="27" t="s">
        <v>99</v>
      </c>
      <c r="C41" s="11" t="s">
        <v>62</v>
      </c>
      <c r="D41" s="11" t="s">
        <v>100</v>
      </c>
      <c r="E41" s="38" t="s">
        <v>55</v>
      </c>
      <c r="F41" s="39" t="s">
        <v>39</v>
      </c>
      <c r="G41" s="39" t="s">
        <v>56</v>
      </c>
      <c r="H41" s="39" t="s">
        <v>35</v>
      </c>
      <c r="I41" s="39" t="s">
        <v>40</v>
      </c>
      <c r="J41" s="12">
        <v>9710670.5299999993</v>
      </c>
      <c r="K41" s="12">
        <v>9710670.5299999993</v>
      </c>
      <c r="L41" s="4">
        <f t="shared" si="3"/>
        <v>0</v>
      </c>
      <c r="M41" s="37"/>
    </row>
    <row r="42" spans="1:13" s="22" customFormat="1" ht="45.6" customHeight="1" x14ac:dyDescent="0.3">
      <c r="A42" s="30" t="s">
        <v>107</v>
      </c>
      <c r="B42" s="27" t="s">
        <v>102</v>
      </c>
      <c r="C42" s="11" t="s">
        <v>73</v>
      </c>
      <c r="D42" s="27" t="s">
        <v>69</v>
      </c>
      <c r="E42" s="3" t="s">
        <v>76</v>
      </c>
      <c r="F42" s="13" t="s">
        <v>70</v>
      </c>
      <c r="G42" s="13" t="s">
        <v>71</v>
      </c>
      <c r="H42" s="13" t="s">
        <v>35</v>
      </c>
      <c r="I42" s="13" t="s">
        <v>40</v>
      </c>
      <c r="J42" s="40">
        <v>300000</v>
      </c>
      <c r="K42" s="40">
        <v>300000</v>
      </c>
      <c r="L42" s="4">
        <f t="shared" ref="L42:L50" si="4">J42-K42</f>
        <v>0</v>
      </c>
      <c r="M42" s="37"/>
    </row>
    <row r="43" spans="1:13" s="22" customFormat="1" ht="48.6" customHeight="1" x14ac:dyDescent="0.3">
      <c r="A43" s="30" t="s">
        <v>108</v>
      </c>
      <c r="B43" s="27" t="s">
        <v>102</v>
      </c>
      <c r="C43" s="11" t="s">
        <v>74</v>
      </c>
      <c r="D43" s="27" t="s">
        <v>69</v>
      </c>
      <c r="E43" s="3" t="s">
        <v>77</v>
      </c>
      <c r="F43" s="13" t="s">
        <v>70</v>
      </c>
      <c r="G43" s="13" t="s">
        <v>71</v>
      </c>
      <c r="H43" s="13" t="s">
        <v>35</v>
      </c>
      <c r="I43" s="13" t="s">
        <v>40</v>
      </c>
      <c r="J43" s="40">
        <v>250000</v>
      </c>
      <c r="K43" s="40">
        <v>0</v>
      </c>
      <c r="L43" s="4">
        <f t="shared" si="4"/>
        <v>250000</v>
      </c>
      <c r="M43" s="44" t="s">
        <v>125</v>
      </c>
    </row>
    <row r="44" spans="1:13" s="22" customFormat="1" ht="48" customHeight="1" x14ac:dyDescent="0.3">
      <c r="A44" s="30" t="s">
        <v>109</v>
      </c>
      <c r="B44" s="27" t="s">
        <v>102</v>
      </c>
      <c r="C44" s="11" t="s">
        <v>78</v>
      </c>
      <c r="D44" s="27" t="s">
        <v>69</v>
      </c>
      <c r="E44" s="3" t="s">
        <v>84</v>
      </c>
      <c r="F44" s="13" t="s">
        <v>70</v>
      </c>
      <c r="G44" s="13" t="s">
        <v>71</v>
      </c>
      <c r="H44" s="13" t="s">
        <v>35</v>
      </c>
      <c r="I44" s="13" t="s">
        <v>40</v>
      </c>
      <c r="J44" s="40">
        <v>250000</v>
      </c>
      <c r="K44" s="40">
        <v>250000</v>
      </c>
      <c r="L44" s="4">
        <f t="shared" si="4"/>
        <v>0</v>
      </c>
      <c r="M44" s="37"/>
    </row>
    <row r="45" spans="1:13" s="22" customFormat="1" ht="48.6" customHeight="1" x14ac:dyDescent="0.3">
      <c r="A45" s="30" t="s">
        <v>110</v>
      </c>
      <c r="B45" s="27" t="s">
        <v>102</v>
      </c>
      <c r="C45" s="11" t="s">
        <v>79</v>
      </c>
      <c r="D45" s="27" t="s">
        <v>69</v>
      </c>
      <c r="E45" s="3" t="s">
        <v>85</v>
      </c>
      <c r="F45" s="13" t="s">
        <v>70</v>
      </c>
      <c r="G45" s="13" t="s">
        <v>71</v>
      </c>
      <c r="H45" s="13" t="s">
        <v>35</v>
      </c>
      <c r="I45" s="13" t="s">
        <v>40</v>
      </c>
      <c r="J45" s="40">
        <v>250000</v>
      </c>
      <c r="K45" s="40">
        <v>250000</v>
      </c>
      <c r="L45" s="4">
        <f t="shared" si="4"/>
        <v>0</v>
      </c>
      <c r="M45" s="37"/>
    </row>
    <row r="46" spans="1:13" s="22" customFormat="1" ht="47.4" customHeight="1" x14ac:dyDescent="0.3">
      <c r="A46" s="30" t="s">
        <v>111</v>
      </c>
      <c r="B46" s="27" t="s">
        <v>102</v>
      </c>
      <c r="C46" s="11" t="s">
        <v>80</v>
      </c>
      <c r="D46" s="27" t="s">
        <v>69</v>
      </c>
      <c r="E46" s="3" t="s">
        <v>86</v>
      </c>
      <c r="F46" s="13" t="s">
        <v>70</v>
      </c>
      <c r="G46" s="13" t="s">
        <v>71</v>
      </c>
      <c r="H46" s="13" t="s">
        <v>35</v>
      </c>
      <c r="I46" s="13" t="s">
        <v>40</v>
      </c>
      <c r="J46" s="40">
        <v>100000</v>
      </c>
      <c r="K46" s="40">
        <v>100000</v>
      </c>
      <c r="L46" s="4">
        <f t="shared" si="4"/>
        <v>0</v>
      </c>
      <c r="M46" s="37"/>
    </row>
    <row r="47" spans="1:13" s="7" customFormat="1" ht="48" customHeight="1" x14ac:dyDescent="0.3">
      <c r="A47" s="30" t="s">
        <v>112</v>
      </c>
      <c r="B47" s="27" t="s">
        <v>102</v>
      </c>
      <c r="C47" s="11" t="s">
        <v>81</v>
      </c>
      <c r="D47" s="27" t="s">
        <v>69</v>
      </c>
      <c r="E47" s="3" t="s">
        <v>87</v>
      </c>
      <c r="F47" s="13" t="s">
        <v>70</v>
      </c>
      <c r="G47" s="13" t="s">
        <v>71</v>
      </c>
      <c r="H47" s="13" t="s">
        <v>35</v>
      </c>
      <c r="I47" s="13" t="s">
        <v>40</v>
      </c>
      <c r="J47" s="40">
        <v>420000</v>
      </c>
      <c r="K47" s="40">
        <v>420000</v>
      </c>
      <c r="L47" s="4">
        <f t="shared" si="4"/>
        <v>0</v>
      </c>
      <c r="M47" s="43"/>
    </row>
    <row r="48" spans="1:13" s="22" customFormat="1" ht="52.2" customHeight="1" x14ac:dyDescent="0.3">
      <c r="A48" s="30" t="s">
        <v>113</v>
      </c>
      <c r="B48" s="27" t="s">
        <v>102</v>
      </c>
      <c r="C48" s="11" t="s">
        <v>82</v>
      </c>
      <c r="D48" s="27" t="s">
        <v>69</v>
      </c>
      <c r="E48" s="3" t="s">
        <v>88</v>
      </c>
      <c r="F48" s="13" t="s">
        <v>70</v>
      </c>
      <c r="G48" s="13" t="s">
        <v>71</v>
      </c>
      <c r="H48" s="13" t="s">
        <v>35</v>
      </c>
      <c r="I48" s="13" t="s">
        <v>40</v>
      </c>
      <c r="J48" s="40">
        <v>80000</v>
      </c>
      <c r="K48" s="40">
        <v>80000</v>
      </c>
      <c r="L48" s="4">
        <f t="shared" si="4"/>
        <v>0</v>
      </c>
      <c r="M48" s="37"/>
    </row>
    <row r="49" spans="1:13" s="22" customFormat="1" ht="46.8" x14ac:dyDescent="0.3">
      <c r="A49" s="30" t="s">
        <v>114</v>
      </c>
      <c r="B49" s="27" t="s">
        <v>102</v>
      </c>
      <c r="C49" s="11" t="s">
        <v>83</v>
      </c>
      <c r="D49" s="27" t="s">
        <v>69</v>
      </c>
      <c r="E49" s="3" t="s">
        <v>89</v>
      </c>
      <c r="F49" s="13" t="s">
        <v>70</v>
      </c>
      <c r="G49" s="13" t="s">
        <v>71</v>
      </c>
      <c r="H49" s="13" t="s">
        <v>35</v>
      </c>
      <c r="I49" s="13" t="s">
        <v>40</v>
      </c>
      <c r="J49" s="12">
        <v>250000</v>
      </c>
      <c r="K49" s="12">
        <v>250000</v>
      </c>
      <c r="L49" s="4">
        <f t="shared" si="4"/>
        <v>0</v>
      </c>
      <c r="M49" s="37"/>
    </row>
    <row r="50" spans="1:13" s="22" customFormat="1" ht="31.2" x14ac:dyDescent="0.3">
      <c r="A50" s="30" t="s">
        <v>115</v>
      </c>
      <c r="B50" s="27" t="s">
        <v>116</v>
      </c>
      <c r="C50" s="11" t="s">
        <v>43</v>
      </c>
      <c r="D50" s="27" t="s">
        <v>44</v>
      </c>
      <c r="E50" s="3" t="s">
        <v>34</v>
      </c>
      <c r="F50" s="13" t="s">
        <v>36</v>
      </c>
      <c r="G50" s="13" t="s">
        <v>67</v>
      </c>
      <c r="H50" s="13" t="s">
        <v>37</v>
      </c>
      <c r="I50" s="13" t="s">
        <v>38</v>
      </c>
      <c r="J50" s="40">
        <v>200000</v>
      </c>
      <c r="K50" s="40">
        <v>200000</v>
      </c>
      <c r="L50" s="4">
        <f t="shared" si="4"/>
        <v>0</v>
      </c>
      <c r="M50" s="37"/>
    </row>
    <row r="51" spans="1:13" s="22" customFormat="1" ht="46.8" x14ac:dyDescent="0.3">
      <c r="A51" s="30" t="s">
        <v>117</v>
      </c>
      <c r="B51" s="27" t="s">
        <v>118</v>
      </c>
      <c r="C51" s="11" t="s">
        <v>43</v>
      </c>
      <c r="D51" s="27" t="s">
        <v>119</v>
      </c>
      <c r="E51" s="3" t="s">
        <v>55</v>
      </c>
      <c r="F51" s="13" t="s">
        <v>58</v>
      </c>
      <c r="G51" s="13" t="s">
        <v>59</v>
      </c>
      <c r="H51" s="13" t="s">
        <v>35</v>
      </c>
      <c r="I51" s="13" t="s">
        <v>60</v>
      </c>
      <c r="J51" s="12">
        <v>42500</v>
      </c>
      <c r="K51" s="12">
        <v>42500</v>
      </c>
      <c r="L51" s="4">
        <f t="shared" si="3"/>
        <v>0</v>
      </c>
      <c r="M51" s="37"/>
    </row>
    <row r="52" spans="1:13" s="22" customFormat="1" ht="31.2" x14ac:dyDescent="0.3">
      <c r="A52" s="30" t="s">
        <v>120</v>
      </c>
      <c r="B52" s="27" t="s">
        <v>121</v>
      </c>
      <c r="C52" s="11" t="s">
        <v>43</v>
      </c>
      <c r="D52" s="27" t="s">
        <v>44</v>
      </c>
      <c r="E52" s="3" t="s">
        <v>34</v>
      </c>
      <c r="F52" s="13" t="s">
        <v>36</v>
      </c>
      <c r="G52" s="13" t="s">
        <v>67</v>
      </c>
      <c r="H52" s="13" t="s">
        <v>37</v>
      </c>
      <c r="I52" s="13" t="s">
        <v>38</v>
      </c>
      <c r="J52" s="40">
        <v>200000</v>
      </c>
      <c r="K52" s="40">
        <v>200000</v>
      </c>
      <c r="L52" s="4">
        <f t="shared" si="3"/>
        <v>0</v>
      </c>
      <c r="M52" s="37"/>
    </row>
    <row r="53" spans="1:13" s="22" customFormat="1" ht="46.8" x14ac:dyDescent="0.3">
      <c r="A53" s="30" t="s">
        <v>123</v>
      </c>
      <c r="B53" s="27" t="s">
        <v>122</v>
      </c>
      <c r="C53" s="11" t="s">
        <v>73</v>
      </c>
      <c r="D53" s="27" t="s">
        <v>69</v>
      </c>
      <c r="E53" s="3" t="s">
        <v>76</v>
      </c>
      <c r="F53" s="13" t="s">
        <v>70</v>
      </c>
      <c r="G53" s="13" t="s">
        <v>71</v>
      </c>
      <c r="H53" s="13" t="s">
        <v>35</v>
      </c>
      <c r="I53" s="13" t="s">
        <v>40</v>
      </c>
      <c r="J53" s="40">
        <v>400000</v>
      </c>
      <c r="K53" s="40">
        <v>400000</v>
      </c>
      <c r="L53" s="4">
        <f t="shared" si="3"/>
        <v>0</v>
      </c>
      <c r="M53" s="37"/>
    </row>
    <row r="54" spans="1:13" s="22" customFormat="1" ht="15.6" x14ac:dyDescent="0.3">
      <c r="A54" s="30"/>
      <c r="B54" s="27"/>
      <c r="C54" s="11"/>
      <c r="D54" s="27"/>
      <c r="E54" s="3"/>
      <c r="F54" s="13"/>
      <c r="G54" s="13"/>
      <c r="H54" s="13"/>
      <c r="I54" s="13"/>
      <c r="J54" s="12"/>
      <c r="K54" s="12"/>
      <c r="L54" s="4"/>
      <c r="M54" s="37"/>
    </row>
    <row r="55" spans="1:13" ht="18" x14ac:dyDescent="0.35">
      <c r="A55" s="6"/>
      <c r="B55" s="28" t="s">
        <v>41</v>
      </c>
      <c r="C55" s="35"/>
      <c r="D55" s="27"/>
      <c r="E55" s="3"/>
      <c r="F55" s="36"/>
      <c r="G55" s="37"/>
      <c r="H55" s="37"/>
      <c r="I55" s="37"/>
      <c r="J55" s="16">
        <f>SUM(J14:J54)</f>
        <v>35480342.560000002</v>
      </c>
      <c r="K55" s="16">
        <f>SUM(K14:K54)</f>
        <v>35230342.560000002</v>
      </c>
      <c r="L55" s="16">
        <f>SUM(L14:L54)</f>
        <v>250000</v>
      </c>
      <c r="M55" s="37"/>
    </row>
    <row r="56" spans="1:13" ht="37.799999999999997" customHeight="1" x14ac:dyDescent="0.3">
      <c r="D56" s="34"/>
      <c r="E56" s="33"/>
    </row>
    <row r="57" spans="1:13" ht="18" x14ac:dyDescent="0.35">
      <c r="A57" s="17" t="s">
        <v>52</v>
      </c>
      <c r="B57" s="18"/>
      <c r="C57" s="29"/>
      <c r="D57" s="34"/>
      <c r="E57" s="33"/>
    </row>
    <row r="58" spans="1:13" ht="18" x14ac:dyDescent="0.35">
      <c r="A58" s="17" t="s">
        <v>51</v>
      </c>
      <c r="B58" s="18"/>
      <c r="D58" s="34"/>
      <c r="E58" s="20"/>
    </row>
    <row r="59" spans="1:13" ht="18" x14ac:dyDescent="0.35">
      <c r="A59" s="17" t="s">
        <v>53</v>
      </c>
      <c r="B59" s="18"/>
      <c r="D59" s="19"/>
      <c r="E59" s="20" t="s">
        <v>45</v>
      </c>
      <c r="F59" s="5"/>
    </row>
    <row r="61" spans="1:13" x14ac:dyDescent="0.3">
      <c r="A61" s="21"/>
    </row>
  </sheetData>
  <mergeCells count="14">
    <mergeCell ref="A4:M4"/>
    <mergeCell ref="M11:M12"/>
    <mergeCell ref="A8:M8"/>
    <mergeCell ref="A7:M7"/>
    <mergeCell ref="A6:M6"/>
    <mergeCell ref="A5:M5"/>
    <mergeCell ref="L11:L12"/>
    <mergeCell ref="C11:C12"/>
    <mergeCell ref="A11:A12"/>
    <mergeCell ref="B11:B12"/>
    <mergeCell ref="D11:D12"/>
    <mergeCell ref="E11:I11"/>
    <mergeCell ref="J11:J12"/>
    <mergeCell ref="K11:K12"/>
  </mergeCells>
  <pageMargins left="0.6692913385826772" right="0.23622047244094491" top="0.31496062992125984" bottom="0.27559055118110237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ФУ</vt:lpstr>
      <vt:lpstr>'Свод ФУ'!Заголовки_для_печати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i3-3</cp:lastModifiedBy>
  <cp:lastPrinted>2025-04-21T12:04:55Z</cp:lastPrinted>
  <dcterms:created xsi:type="dcterms:W3CDTF">2022-11-17T10:59:22Z</dcterms:created>
  <dcterms:modified xsi:type="dcterms:W3CDTF">2026-04-08T14:01:56Z</dcterms:modified>
</cp:coreProperties>
</file>